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" i="2" l="1"/>
  <c r="E58" i="2"/>
  <c r="E57" i="2"/>
  <c r="E56" i="2"/>
  <c r="E55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58" i="2" l="1"/>
  <c r="D50" i="2"/>
  <c r="D28" i="2"/>
  <c r="D59" i="2" l="1"/>
</calcChain>
</file>

<file path=xl/sharedStrings.xml><?xml version="1.0" encoding="utf-8"?>
<sst xmlns="http://schemas.openxmlformats.org/spreadsheetml/2006/main" count="114" uniqueCount="66">
  <si>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</si>
  <si>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</si>
  <si>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</si>
  <si>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</si>
  <si>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</si>
  <si>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</si>
  <si>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Общий Итог</t>
  </si>
  <si>
    <t>Объем предоставляемых услуг</t>
  </si>
  <si>
    <t>№ лота</t>
  </si>
  <si>
    <t>Учет основных средств</t>
  </si>
  <si>
    <t>Учет капитальных вложений в основные средства, незавершенное строительство, нематериальные активы</t>
  </si>
  <si>
    <t>Учет нематериальных активов</t>
  </si>
  <si>
    <t>Учет ТМЦ</t>
  </si>
  <si>
    <t>Учет финансовых вложений</t>
  </si>
  <si>
    <t>Учет займов и кредитов</t>
  </si>
  <si>
    <t>Учет денежных средств на расчетных счетах</t>
  </si>
  <si>
    <t>Учет денежных средств по операционным кассам и денежных эквивалентов по основной кассе</t>
  </si>
  <si>
    <t>Учет расчетов с поставщиками и подрядчиками, дебиторами и кредиторами, а так же по госпошлине, ведение внутрифилиальных расчетов</t>
  </si>
  <si>
    <t>Учет расчетов с покупателями и заказчиками по договорам энергоснабжения (купли-продажи электроэнергии), реализации электроэнергии с целью компенсации потерь, учет резервов сомнительных долгов в бухгалтерском и налоговом учете</t>
  </si>
  <si>
    <t>Учет заработной платы персонала на повременно-премиальной и сдельной системе оплаты труда, расчет страховых взносов в ПФ, ФСС, ФОМС</t>
  </si>
  <si>
    <t>Расчет налога на имущество</t>
  </si>
  <si>
    <t>Расчет транспортного налога»</t>
  </si>
  <si>
    <t>Расчет земельного налога</t>
  </si>
  <si>
    <t>Расчёт налога на добавленную стоимость</t>
  </si>
  <si>
    <t>Расчет налога на прибыль</t>
  </si>
  <si>
    <t>Представление документов в налоговые органы по запросам налоговых органов (выездные, камеральные проверки и т.п.)</t>
  </si>
  <si>
    <t>Формирование статистической отчетности для налоговых органов, ПФ, ФСС, органов статистики</t>
  </si>
  <si>
    <t>Учет себестоимости. Проведение регламентных операций по закрытию периода</t>
  </si>
  <si>
    <t>Формирование бухгалтерской отчетности, аудит бухгалтерской отчетности</t>
  </si>
  <si>
    <t>Формирование консолидационного пакета для целей формирования сводной отчетности МСФО группы ИРАО, формирование индивидуальной консолидированной отчетности по МСФО, формирование дополнительных таблиц движения ДЗ/КЗ, доходов</t>
  </si>
  <si>
    <t>Трансфертное ценообразование</t>
  </si>
  <si>
    <t>Учет расчетов с подотчетными лицами</t>
  </si>
  <si>
    <t>Казначейство Итог</t>
  </si>
  <si>
    <t>Обработка банковских выписок (кроме выписок по корпоративным банковским картам)</t>
  </si>
  <si>
    <t>Исполнение исходящих платежей</t>
  </si>
  <si>
    <t>Закрытие отчетного периода по блоку Казначейства</t>
  </si>
  <si>
    <t>Отчеты по ликвидности</t>
  </si>
  <si>
    <t>Подготовка платежного календаря</t>
  </si>
  <si>
    <t>Работа с корпоративными картами</t>
  </si>
  <si>
    <t>Казначейство</t>
  </si>
  <si>
    <t>Открытие закрытие банковских счетов*</t>
  </si>
  <si>
    <t>* за 9 месяцев</t>
  </si>
  <si>
    <t>Оформление режима работа</t>
  </si>
  <si>
    <t>Формирование графика отпусков</t>
  </si>
  <si>
    <t>Прием работника в штат</t>
  </si>
  <si>
    <t>Оформление перевода</t>
  </si>
  <si>
    <t>Оформление индексации</t>
  </si>
  <si>
    <t>Оформление наложения взыскания</t>
  </si>
  <si>
    <t>Оформление сокращения</t>
  </si>
  <si>
    <t>Оформление увольнения</t>
  </si>
  <si>
    <t>Оформление отпуска</t>
  </si>
  <si>
    <t>Оформление отзыва из отпуска</t>
  </si>
  <si>
    <t>Оформление командировок</t>
  </si>
  <si>
    <t>Ознакомление работников с ВНД</t>
  </si>
  <si>
    <t>Оформление выхода из отпуска по уходу за ребенком</t>
  </si>
  <si>
    <t>Оформление работы в  выходные и нерабочие праздничные дни</t>
  </si>
  <si>
    <t>Оформление доплат и надбавок</t>
  </si>
  <si>
    <t>Формирование отчетов по запросу</t>
  </si>
  <si>
    <t>Поиск и подбор кандидатов на массовые позиции</t>
  </si>
  <si>
    <t>Поиск и подбор кандидатов на позиции среднего уровня</t>
  </si>
  <si>
    <t>Предоставление отчетности позаявкам на подбор персонала</t>
  </si>
  <si>
    <t>Внесение и удаление данных из E-staff</t>
  </si>
  <si>
    <t>Формирование стандартных отчетов ежемесячно</t>
  </si>
  <si>
    <t>Приложение 1.1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</si>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</sst>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showGridLines="0" tabSelected="1" topLeftCell="A10" zoomScale="85" zoomScaleNormal="85" workbookViewId="0">
      <selection activeCell="C13" sqref="C13"/>
    </sheetView>
  </sheetViews>
  <sheetFormatPr defaultColWidth="9.109375" defaultRowHeight="15.6" x14ac:dyDescent="0.3"/>
  <cols>
    <col min="1" max="1" width="9.109375" style="8"/>
    <col min="2" max="2" width="23.5546875" style="4" customWidth="1"/>
    <col min="3" max="3" width="103" style="4" customWidth="1"/>
    <col min="4" max="4" width="25.6640625" style="4" customWidth="1"/>
    <col min="5" max="5" width="28.88671875" style="4" customWidth="1"/>
    <col min="6" max="16384" width="9.109375" style="4"/>
  </cols>
  <sheetData>
    <row r="1" spans="1:5" x14ac:dyDescent="0.3">
      <c r="D1" s="7" t="s">
        <v>63</v>
      </c>
    </row>
    <row r="2" spans="1:5" x14ac:dyDescent="0.3">
      <c r="D2" s="7" t="s">
        <v>7</v>
      </c>
    </row>
    <row r="3" spans="1:5" ht="15.75" x14ac:dyDescent="0.25">
      <c r="D3" s="6"/>
    </row>
    <row r="4" spans="1:5" s="3" customFormat="1" ht="31.2" x14ac:dyDescent="0.3">
      <c r="A4" s="9" t="s">
        <v>8</v>
      </c>
      <c r="B4" s="5" t="s">
        <v>0</v>
      </c>
      <c r="C4" s="5" t="s">
        <v>1</v>
      </c>
      <c r="D4" s="5" t="s">
        <v>64</v>
      </c>
      <c r="E4" s="5" t="s">
        <v>65</v>
      </c>
    </row>
    <row r="5" spans="1:5" x14ac:dyDescent="0.3">
      <c r="A5" s="19">
        <v>15</v>
      </c>
      <c r="B5" s="10" t="s">
        <v>2</v>
      </c>
      <c r="C5" s="15" t="s">
        <v>9</v>
      </c>
      <c r="D5" s="16">
        <v>346</v>
      </c>
      <c r="E5" s="12">
        <f>D5*60</f>
        <v>20760</v>
      </c>
    </row>
    <row r="6" spans="1:5" ht="31.2" x14ac:dyDescent="0.3">
      <c r="A6" s="20"/>
      <c r="B6" s="10" t="s">
        <v>2</v>
      </c>
      <c r="C6" s="15" t="s">
        <v>10</v>
      </c>
      <c r="D6" s="16">
        <v>18</v>
      </c>
      <c r="E6" s="12">
        <f>D6*60</f>
        <v>1080</v>
      </c>
    </row>
    <row r="7" spans="1:5" x14ac:dyDescent="0.3">
      <c r="A7" s="20"/>
      <c r="B7" s="10" t="s">
        <v>2</v>
      </c>
      <c r="C7" s="15" t="s">
        <v>11</v>
      </c>
      <c r="D7" s="16">
        <v>27</v>
      </c>
      <c r="E7" s="12">
        <f>D7*60</f>
        <v>1620</v>
      </c>
    </row>
    <row r="8" spans="1:5" x14ac:dyDescent="0.3">
      <c r="A8" s="20"/>
      <c r="B8" s="10" t="s">
        <v>2</v>
      </c>
      <c r="C8" s="15" t="s">
        <v>12</v>
      </c>
      <c r="D8" s="16">
        <v>1474</v>
      </c>
      <c r="E8" s="12">
        <f t="shared" ref="E8:E59" si="0">D8*60</f>
        <v>88440</v>
      </c>
    </row>
    <row r="9" spans="1:5" x14ac:dyDescent="0.3">
      <c r="A9" s="20"/>
      <c r="B9" s="10" t="s">
        <v>2</v>
      </c>
      <c r="C9" s="15" t="s">
        <v>13</v>
      </c>
      <c r="D9" s="16">
        <v>20</v>
      </c>
      <c r="E9" s="12">
        <f t="shared" si="0"/>
        <v>1200</v>
      </c>
    </row>
    <row r="10" spans="1:5" x14ac:dyDescent="0.3">
      <c r="A10" s="20"/>
      <c r="B10" s="10" t="s">
        <v>2</v>
      </c>
      <c r="C10" s="15" t="s">
        <v>14</v>
      </c>
      <c r="D10" s="16">
        <v>36</v>
      </c>
      <c r="E10" s="12">
        <f t="shared" si="0"/>
        <v>2160</v>
      </c>
    </row>
    <row r="11" spans="1:5" x14ac:dyDescent="0.3">
      <c r="A11" s="20"/>
      <c r="B11" s="10" t="s">
        <v>2</v>
      </c>
      <c r="C11" s="15" t="s">
        <v>15</v>
      </c>
      <c r="D11" s="16">
        <v>6515</v>
      </c>
      <c r="E11" s="12">
        <f t="shared" si="0"/>
        <v>390900</v>
      </c>
    </row>
    <row r="12" spans="1:5" x14ac:dyDescent="0.3">
      <c r="A12" s="20"/>
      <c r="B12" s="10" t="s">
        <v>2</v>
      </c>
      <c r="C12" s="15" t="s">
        <v>16</v>
      </c>
      <c r="D12" s="16">
        <v>2124</v>
      </c>
      <c r="E12" s="12">
        <f t="shared" si="0"/>
        <v>127440</v>
      </c>
    </row>
    <row r="13" spans="1:5" ht="31.2" x14ac:dyDescent="0.3">
      <c r="A13" s="20"/>
      <c r="B13" s="10" t="s">
        <v>2</v>
      </c>
      <c r="C13" s="15" t="s">
        <v>17</v>
      </c>
      <c r="D13" s="16">
        <v>122218</v>
      </c>
      <c r="E13" s="12">
        <f t="shared" si="0"/>
        <v>7333080</v>
      </c>
    </row>
    <row r="14" spans="1:5" ht="46.8" x14ac:dyDescent="0.3">
      <c r="A14" s="20"/>
      <c r="B14" s="10" t="s">
        <v>2</v>
      </c>
      <c r="C14" s="15" t="s">
        <v>18</v>
      </c>
      <c r="D14" s="16">
        <v>122218</v>
      </c>
      <c r="E14" s="12">
        <f t="shared" si="0"/>
        <v>7333080</v>
      </c>
    </row>
    <row r="15" spans="1:5" x14ac:dyDescent="0.3">
      <c r="A15" s="17"/>
      <c r="B15" s="10" t="s">
        <v>2</v>
      </c>
      <c r="C15" s="11" t="s">
        <v>20</v>
      </c>
      <c r="D15" s="13">
        <v>71</v>
      </c>
      <c r="E15" s="12">
        <f t="shared" si="0"/>
        <v>4260</v>
      </c>
    </row>
    <row r="16" spans="1:5" x14ac:dyDescent="0.3">
      <c r="A16" s="17"/>
      <c r="B16" s="10" t="s">
        <v>2</v>
      </c>
      <c r="C16" s="11" t="s">
        <v>21</v>
      </c>
      <c r="D16" s="13">
        <v>94</v>
      </c>
      <c r="E16" s="12">
        <f t="shared" si="0"/>
        <v>5640</v>
      </c>
    </row>
    <row r="17" spans="1:5" x14ac:dyDescent="0.3">
      <c r="A17" s="17"/>
      <c r="B17" s="10" t="s">
        <v>2</v>
      </c>
      <c r="C17" s="11" t="s">
        <v>22</v>
      </c>
      <c r="D17" s="13">
        <v>8</v>
      </c>
      <c r="E17" s="12">
        <f t="shared" si="0"/>
        <v>480</v>
      </c>
    </row>
    <row r="18" spans="1:5" x14ac:dyDescent="0.3">
      <c r="A18" s="17"/>
      <c r="B18" s="10" t="s">
        <v>2</v>
      </c>
      <c r="C18" s="11" t="s">
        <v>23</v>
      </c>
      <c r="D18" s="13">
        <v>13796</v>
      </c>
      <c r="E18" s="12">
        <f t="shared" si="0"/>
        <v>827760</v>
      </c>
    </row>
    <row r="19" spans="1:5" x14ac:dyDescent="0.3">
      <c r="A19" s="17"/>
      <c r="B19" s="10" t="s">
        <v>2</v>
      </c>
      <c r="C19" s="11" t="s">
        <v>24</v>
      </c>
      <c r="D19" s="13">
        <v>11323</v>
      </c>
      <c r="E19" s="12">
        <f t="shared" si="0"/>
        <v>679380</v>
      </c>
    </row>
    <row r="20" spans="1:5" ht="31.2" x14ac:dyDescent="0.3">
      <c r="A20" s="17"/>
      <c r="B20" s="10" t="s">
        <v>2</v>
      </c>
      <c r="C20" s="11" t="s">
        <v>25</v>
      </c>
      <c r="D20" s="13">
        <v>42</v>
      </c>
      <c r="E20" s="12">
        <f t="shared" si="0"/>
        <v>2520</v>
      </c>
    </row>
    <row r="21" spans="1:5" x14ac:dyDescent="0.3">
      <c r="A21" s="17"/>
      <c r="B21" s="10" t="s">
        <v>2</v>
      </c>
      <c r="C21" s="11" t="s">
        <v>26</v>
      </c>
      <c r="D21" s="13">
        <v>5</v>
      </c>
      <c r="E21" s="12">
        <f t="shared" si="0"/>
        <v>300</v>
      </c>
    </row>
    <row r="22" spans="1:5" x14ac:dyDescent="0.3">
      <c r="A22" s="17"/>
      <c r="B22" s="10" t="s">
        <v>2</v>
      </c>
      <c r="C22" s="11" t="s">
        <v>27</v>
      </c>
      <c r="D22" s="13">
        <v>424</v>
      </c>
      <c r="E22" s="12">
        <f t="shared" si="0"/>
        <v>25440</v>
      </c>
    </row>
    <row r="23" spans="1:5" x14ac:dyDescent="0.3">
      <c r="A23" s="17"/>
      <c r="B23" s="10" t="s">
        <v>2</v>
      </c>
      <c r="C23" s="11" t="s">
        <v>28</v>
      </c>
      <c r="D23" s="13">
        <v>7</v>
      </c>
      <c r="E23" s="12">
        <f t="shared" si="0"/>
        <v>420</v>
      </c>
    </row>
    <row r="24" spans="1:5" ht="46.8" x14ac:dyDescent="0.3">
      <c r="A24" s="17"/>
      <c r="B24" s="10" t="s">
        <v>2</v>
      </c>
      <c r="C24" s="11" t="s">
        <v>29</v>
      </c>
      <c r="D24" s="13">
        <v>122218</v>
      </c>
      <c r="E24" s="12">
        <f t="shared" si="0"/>
        <v>7333080</v>
      </c>
    </row>
    <row r="25" spans="1:5" x14ac:dyDescent="0.3">
      <c r="A25" s="17"/>
      <c r="B25" s="10" t="s">
        <v>2</v>
      </c>
      <c r="C25" s="11" t="s">
        <v>30</v>
      </c>
      <c r="D25" s="13">
        <v>65</v>
      </c>
      <c r="E25" s="12">
        <f t="shared" si="0"/>
        <v>3900</v>
      </c>
    </row>
    <row r="26" spans="1:5" x14ac:dyDescent="0.3">
      <c r="A26" s="17"/>
      <c r="B26" s="10" t="s">
        <v>2</v>
      </c>
      <c r="C26" s="11" t="s">
        <v>31</v>
      </c>
      <c r="D26" s="13">
        <v>328</v>
      </c>
      <c r="E26" s="12">
        <f t="shared" si="0"/>
        <v>19680</v>
      </c>
    </row>
    <row r="27" spans="1:5" ht="31.2" x14ac:dyDescent="0.3">
      <c r="A27" s="17"/>
      <c r="B27" s="10" t="s">
        <v>2</v>
      </c>
      <c r="C27" s="11" t="s">
        <v>19</v>
      </c>
      <c r="D27" s="13">
        <v>93</v>
      </c>
      <c r="E27" s="12">
        <f t="shared" si="0"/>
        <v>5580</v>
      </c>
    </row>
    <row r="28" spans="1:5" x14ac:dyDescent="0.3">
      <c r="A28" s="17"/>
      <c r="B28" s="2" t="s">
        <v>3</v>
      </c>
      <c r="C28" s="11"/>
      <c r="D28" s="14">
        <f>SUM(D5:D27)</f>
        <v>403470</v>
      </c>
      <c r="E28" s="12">
        <f t="shared" si="0"/>
        <v>24208200</v>
      </c>
    </row>
    <row r="29" spans="1:5" x14ac:dyDescent="0.3">
      <c r="A29" s="17"/>
      <c r="B29" s="1" t="s">
        <v>4</v>
      </c>
      <c r="C29" s="12" t="s">
        <v>42</v>
      </c>
      <c r="D29" s="13">
        <v>60</v>
      </c>
      <c r="E29" s="12">
        <f t="shared" si="0"/>
        <v>3600</v>
      </c>
    </row>
    <row r="30" spans="1:5" x14ac:dyDescent="0.3">
      <c r="A30" s="17"/>
      <c r="B30" s="1" t="s">
        <v>4</v>
      </c>
      <c r="C30" s="12" t="s">
        <v>43</v>
      </c>
      <c r="D30" s="13">
        <v>4</v>
      </c>
      <c r="E30" s="12">
        <f t="shared" si="0"/>
        <v>240</v>
      </c>
    </row>
    <row r="31" spans="1:5" x14ac:dyDescent="0.3">
      <c r="A31" s="17"/>
      <c r="B31" s="1" t="s">
        <v>4</v>
      </c>
      <c r="C31" s="12" t="s">
        <v>44</v>
      </c>
      <c r="D31" s="13">
        <v>64</v>
      </c>
      <c r="E31" s="12">
        <f t="shared" si="0"/>
        <v>3840</v>
      </c>
    </row>
    <row r="32" spans="1:5" x14ac:dyDescent="0.3">
      <c r="A32" s="17"/>
      <c r="B32" s="1" t="s">
        <v>4</v>
      </c>
      <c r="C32" s="12" t="s">
        <v>45</v>
      </c>
      <c r="D32" s="13">
        <v>130</v>
      </c>
      <c r="E32" s="12">
        <f t="shared" si="0"/>
        <v>7800</v>
      </c>
    </row>
    <row r="33" spans="1:5" x14ac:dyDescent="0.3">
      <c r="A33" s="17"/>
      <c r="B33" s="1" t="s">
        <v>4</v>
      </c>
      <c r="C33" s="12" t="s">
        <v>46</v>
      </c>
      <c r="D33" s="13">
        <v>100</v>
      </c>
      <c r="E33" s="12">
        <f t="shared" si="0"/>
        <v>6000</v>
      </c>
    </row>
    <row r="34" spans="1:5" x14ac:dyDescent="0.3">
      <c r="A34" s="17"/>
      <c r="B34" s="1" t="s">
        <v>4</v>
      </c>
      <c r="C34" s="12" t="s">
        <v>47</v>
      </c>
      <c r="D34" s="13">
        <v>2</v>
      </c>
      <c r="E34" s="12">
        <f t="shared" si="0"/>
        <v>120</v>
      </c>
    </row>
    <row r="35" spans="1:5" x14ac:dyDescent="0.3">
      <c r="A35" s="17"/>
      <c r="B35" s="1" t="s">
        <v>4</v>
      </c>
      <c r="C35" s="12" t="s">
        <v>48</v>
      </c>
      <c r="D35" s="13">
        <v>20</v>
      </c>
      <c r="E35" s="12">
        <f t="shared" si="0"/>
        <v>1200</v>
      </c>
    </row>
    <row r="36" spans="1:5" x14ac:dyDescent="0.3">
      <c r="A36" s="17"/>
      <c r="B36" s="1" t="s">
        <v>4</v>
      </c>
      <c r="C36" s="12" t="s">
        <v>49</v>
      </c>
      <c r="D36" s="13">
        <v>80</v>
      </c>
      <c r="E36" s="12">
        <f t="shared" si="0"/>
        <v>4800</v>
      </c>
    </row>
    <row r="37" spans="1:5" x14ac:dyDescent="0.3">
      <c r="A37" s="17"/>
      <c r="B37" s="1" t="s">
        <v>4</v>
      </c>
      <c r="C37" s="12" t="s">
        <v>50</v>
      </c>
      <c r="D37" s="13">
        <v>600</v>
      </c>
      <c r="E37" s="12">
        <f t="shared" si="0"/>
        <v>36000</v>
      </c>
    </row>
    <row r="38" spans="1:5" x14ac:dyDescent="0.3">
      <c r="A38" s="17"/>
      <c r="B38" s="1" t="s">
        <v>4</v>
      </c>
      <c r="C38" s="12" t="s">
        <v>51</v>
      </c>
      <c r="D38" s="13">
        <v>12</v>
      </c>
      <c r="E38" s="12">
        <f t="shared" si="0"/>
        <v>720</v>
      </c>
    </row>
    <row r="39" spans="1:5" x14ac:dyDescent="0.3">
      <c r="A39" s="17"/>
      <c r="B39" s="1" t="s">
        <v>4</v>
      </c>
      <c r="C39" s="12" t="s">
        <v>52</v>
      </c>
      <c r="D39" s="13">
        <v>90</v>
      </c>
      <c r="E39" s="12">
        <f t="shared" si="0"/>
        <v>5400</v>
      </c>
    </row>
    <row r="40" spans="1:5" x14ac:dyDescent="0.3">
      <c r="A40" s="17"/>
      <c r="B40" s="1" t="s">
        <v>4</v>
      </c>
      <c r="C40" s="12" t="s">
        <v>53</v>
      </c>
      <c r="D40" s="13">
        <v>50</v>
      </c>
      <c r="E40" s="12">
        <f t="shared" si="0"/>
        <v>3000</v>
      </c>
    </row>
    <row r="41" spans="1:5" x14ac:dyDescent="0.3">
      <c r="A41" s="17"/>
      <c r="B41" s="1" t="s">
        <v>4</v>
      </c>
      <c r="C41" s="12" t="s">
        <v>54</v>
      </c>
      <c r="D41" s="13">
        <v>6</v>
      </c>
      <c r="E41" s="12">
        <f t="shared" si="0"/>
        <v>360</v>
      </c>
    </row>
    <row r="42" spans="1:5" x14ac:dyDescent="0.3">
      <c r="A42" s="17"/>
      <c r="B42" s="1" t="s">
        <v>4</v>
      </c>
      <c r="C42" s="12" t="s">
        <v>55</v>
      </c>
      <c r="D42" s="13">
        <v>22</v>
      </c>
      <c r="E42" s="12">
        <f t="shared" si="0"/>
        <v>1320</v>
      </c>
    </row>
    <row r="43" spans="1:5" x14ac:dyDescent="0.3">
      <c r="A43" s="17"/>
      <c r="B43" s="1" t="s">
        <v>4</v>
      </c>
      <c r="C43" s="12" t="s">
        <v>56</v>
      </c>
      <c r="D43" s="13">
        <v>35</v>
      </c>
      <c r="E43" s="12">
        <f t="shared" si="0"/>
        <v>2100</v>
      </c>
    </row>
    <row r="44" spans="1:5" x14ac:dyDescent="0.3">
      <c r="A44" s="17"/>
      <c r="B44" s="1" t="s">
        <v>4</v>
      </c>
      <c r="C44" s="12" t="s">
        <v>62</v>
      </c>
      <c r="D44" s="13">
        <v>21</v>
      </c>
      <c r="E44" s="12">
        <f t="shared" si="0"/>
        <v>1260</v>
      </c>
    </row>
    <row r="45" spans="1:5" x14ac:dyDescent="0.3">
      <c r="A45" s="17"/>
      <c r="B45" s="1" t="s">
        <v>4</v>
      </c>
      <c r="C45" s="12" t="s">
        <v>57</v>
      </c>
      <c r="D45" s="13">
        <v>5</v>
      </c>
      <c r="E45" s="12">
        <f t="shared" si="0"/>
        <v>300</v>
      </c>
    </row>
    <row r="46" spans="1:5" x14ac:dyDescent="0.3">
      <c r="A46" s="17"/>
      <c r="B46" s="1" t="s">
        <v>4</v>
      </c>
      <c r="C46" s="12" t="s">
        <v>58</v>
      </c>
      <c r="D46" s="13">
        <v>7</v>
      </c>
      <c r="E46" s="12">
        <f t="shared" si="0"/>
        <v>420</v>
      </c>
    </row>
    <row r="47" spans="1:5" x14ac:dyDescent="0.3">
      <c r="A47" s="17"/>
      <c r="B47" s="1" t="s">
        <v>4</v>
      </c>
      <c r="C47" s="12" t="s">
        <v>59</v>
      </c>
      <c r="D47" s="13">
        <v>11</v>
      </c>
      <c r="E47" s="12">
        <f t="shared" si="0"/>
        <v>660</v>
      </c>
    </row>
    <row r="48" spans="1:5" x14ac:dyDescent="0.3">
      <c r="A48" s="17"/>
      <c r="B48" s="1" t="s">
        <v>4</v>
      </c>
      <c r="C48" s="12" t="s">
        <v>60</v>
      </c>
      <c r="D48" s="13">
        <v>4</v>
      </c>
      <c r="E48" s="12">
        <f t="shared" si="0"/>
        <v>240</v>
      </c>
    </row>
    <row r="49" spans="1:5" x14ac:dyDescent="0.3">
      <c r="A49" s="17"/>
      <c r="B49" s="1" t="s">
        <v>4</v>
      </c>
      <c r="C49" s="12" t="s">
        <v>61</v>
      </c>
      <c r="D49" s="13">
        <v>4</v>
      </c>
      <c r="E49" s="12">
        <f t="shared" si="0"/>
        <v>240</v>
      </c>
    </row>
    <row r="50" spans="1:5" x14ac:dyDescent="0.3">
      <c r="A50" s="17"/>
      <c r="B50" s="2" t="s">
        <v>5</v>
      </c>
      <c r="C50" s="12"/>
      <c r="D50" s="14">
        <f>SUM(D29:D49)</f>
        <v>1327</v>
      </c>
      <c r="E50" s="12">
        <f t="shared" si="0"/>
        <v>79620</v>
      </c>
    </row>
    <row r="51" spans="1:5" x14ac:dyDescent="0.3">
      <c r="A51" s="17"/>
      <c r="B51" s="1" t="s">
        <v>39</v>
      </c>
      <c r="C51" s="12" t="s">
        <v>34</v>
      </c>
      <c r="D51" s="13">
        <v>3799</v>
      </c>
      <c r="E51" s="12">
        <f t="shared" si="0"/>
        <v>227940</v>
      </c>
    </row>
    <row r="52" spans="1:5" x14ac:dyDescent="0.3">
      <c r="A52" s="17"/>
      <c r="B52" s="1" t="s">
        <v>39</v>
      </c>
      <c r="C52" s="12" t="s">
        <v>33</v>
      </c>
      <c r="D52" s="13">
        <v>336</v>
      </c>
      <c r="E52" s="12">
        <f t="shared" si="0"/>
        <v>20160</v>
      </c>
    </row>
    <row r="53" spans="1:5" x14ac:dyDescent="0.3">
      <c r="A53" s="17"/>
      <c r="B53" s="1" t="s">
        <v>39</v>
      </c>
      <c r="C53" s="12" t="s">
        <v>35</v>
      </c>
      <c r="D53" s="13">
        <v>336</v>
      </c>
      <c r="E53" s="12">
        <f t="shared" si="0"/>
        <v>20160</v>
      </c>
    </row>
    <row r="54" spans="1:5" x14ac:dyDescent="0.3">
      <c r="A54" s="17"/>
      <c r="B54" s="1" t="s">
        <v>39</v>
      </c>
      <c r="C54" s="12" t="s">
        <v>40</v>
      </c>
      <c r="D54" s="13">
        <v>3</v>
      </c>
      <c r="E54" s="12">
        <v>20</v>
      </c>
    </row>
    <row r="55" spans="1:5" x14ac:dyDescent="0.3">
      <c r="A55" s="17"/>
      <c r="B55" s="1" t="s">
        <v>39</v>
      </c>
      <c r="C55" s="12" t="s">
        <v>36</v>
      </c>
      <c r="D55" s="13">
        <v>1</v>
      </c>
      <c r="E55" s="12">
        <f t="shared" si="0"/>
        <v>60</v>
      </c>
    </row>
    <row r="56" spans="1:5" x14ac:dyDescent="0.3">
      <c r="A56" s="17"/>
      <c r="B56" s="1" t="s">
        <v>39</v>
      </c>
      <c r="C56" s="12" t="s">
        <v>37</v>
      </c>
      <c r="D56" s="13">
        <v>32</v>
      </c>
      <c r="E56" s="12">
        <f t="shared" si="0"/>
        <v>1920</v>
      </c>
    </row>
    <row r="57" spans="1:5" x14ac:dyDescent="0.3">
      <c r="A57" s="17"/>
      <c r="B57" s="1" t="s">
        <v>39</v>
      </c>
      <c r="C57" s="12" t="s">
        <v>38</v>
      </c>
      <c r="D57" s="13">
        <v>84</v>
      </c>
      <c r="E57" s="12">
        <f t="shared" si="0"/>
        <v>5040</v>
      </c>
    </row>
    <row r="58" spans="1:5" x14ac:dyDescent="0.3">
      <c r="A58" s="17"/>
      <c r="B58" s="2" t="s">
        <v>32</v>
      </c>
      <c r="C58" s="12"/>
      <c r="D58" s="14">
        <f>SUM(D51:D57)</f>
        <v>4591</v>
      </c>
      <c r="E58" s="12">
        <f t="shared" si="0"/>
        <v>275460</v>
      </c>
    </row>
    <row r="59" spans="1:5" x14ac:dyDescent="0.3">
      <c r="A59" s="18"/>
      <c r="B59" s="2" t="s">
        <v>6</v>
      </c>
      <c r="C59" s="12"/>
      <c r="D59" s="14">
        <f>D28+D50+D58</f>
        <v>409388</v>
      </c>
      <c r="E59" s="12">
        <f t="shared" si="0"/>
        <v>24563280</v>
      </c>
    </row>
    <row r="61" spans="1:5" x14ac:dyDescent="0.3">
      <c r="B61" s="4" t="s">
        <v>41</v>
      </c>
    </row>
  </sheetData>
  <mergeCells count="1">
    <mergeCell ref="A5:A14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2019-11-07T05:15:07Z</cp:lastPrinted>
  <dcterms:created xsi:type="dcterms:W3CDTF">2019-10-21T07:01:54Z</dcterms:created>
  <dcterms:modified xsi:type="dcterms:W3CDTF">2020-02-10T16:42:29Z</dcterms:modified>
</cp:coreProperties>
</file>